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<sst xmlns="http://schemas.openxmlformats.org/spreadsheetml/2006/main" count="206" uniqueCount="204">
  <si>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</si>
  <si>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</si>
  <si>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</si>
  <si>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</si>
  <si>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</si>
  <si>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</si>
  <si>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</si>
  <si>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</si>
  <si>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</si>
  <si>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</si>
  <si>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</si>
  <si>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</si>
  <si>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</si>
  <si>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</si>
  <si>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</si>
  <si>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</si>
  <si>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</si>
  <si>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</si>
  <si>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</si>
  <si>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</si>
  <si>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</si>
  <si>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</si>
  <si>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</si>
  <si>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</si>
  <si>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</si>
  <si>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</si>
  <si>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</si>
  <si>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</si>
  <si>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</si>
  <si>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</si>
  <si>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</si>
  <si>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</si>
  <si>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</si>
  <si>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</si>
  <si>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</si>
  <si>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</si>
  <si>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</si>
  <si>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</si>
  <si>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</si>
  <si>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</si>
  <si>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</si>
  <si>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</si>
  <si>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</si>
  <si>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</si>
  <si>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</si>
  <si>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</si>
  <si>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</si>
  <si>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</si>
  <si>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</si>
  <si>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</si>
  <si>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</si>
  <si>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</si>
  <si>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</si>
  <si>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</si>
  <si>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</si>
  <si>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</si>
  <si>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</si>
  <si>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</si>
  <si>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</si>
  <si>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</si>
  <si>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</si>
  <si>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</si>
  <si>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</si>
  <si>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</si>
  <si>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</si>
  <si>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</si>
  <si>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</si>
  <si>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</si>
  <si>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</si>
  <si>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</si>
  <si>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</si>
  <si>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</si>
  <si>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</si>
  <si>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</si>
  <si>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</si>
  <si>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</si>
  <si>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</si>
  <si>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</si>
  <si>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</si>
  <si>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</si>
  <si>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</si>
  <si>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</si>
  <si>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</si>
  <si>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</si>
  <si>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</si>
  <si>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</si>
  <si>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</si>
  <si>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</si>
  <si>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</si>
  <si>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</si>
  <si>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</si>
  <si>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</si>
  <si>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</si>
  <si>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</si>
  <si>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</si>
  <si>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</si>
  <si>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</si>
  <si>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</si>
  <si>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</si>
  <si>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</si>
  <si>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</si>
  <si>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</si>
  <si>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</si>
  <si>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</si>
  <si>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</si>
  <si>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</si>
  <si>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</si>
  <si>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</si>
  <si>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</si>
  <si>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</si>
  <si>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</si>
  <si>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</si>
  <si>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</si>
  <si>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</si>
  <si>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</si>
  <si>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</si>
  <si>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</si>
  <si>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</si>
  <si>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</si>
  <si>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</si>
  <si>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</si>
  <si>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</si>
  <si>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</si>
  <si>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</si>
  <si>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</si>
  <si>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</si>
  <si>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</si>
  <si>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</si>
  <si>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</si>
  <si>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</si>
  <si>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</si>
  <si>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</si>
  <si>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</si>
  <si>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</si>
  <si>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</si>
  <si>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</si>
  <si>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</si>
  <si>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</si>
  <si>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</si>
  <si>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</si>
  <si>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</si>
  <si>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</si>
  <si>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</si>
  <si>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</si>
  <si>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</si>
  <si>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</si>
  <si>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</si>
  <si>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</si>
  <si>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</si>
  <si>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</si>
  <si>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</si>
  <si>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</si>
  <si>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</si>
  <si>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</si>
  <si>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</si>
  <si>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</si>
  <si>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</si>
  <si>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</si>
  <si>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</si>
  <si>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</si>
  <si>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</si>
  <si>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</si>
  <si>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</si>
  <si>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</si>
  <si>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</si>
  <si>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</si>
  <si>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</si>
  <si>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</si>
  <si>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</si>
  <si>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</si>
  <si>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</si>
  <si>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</si>
  <si>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</si>
  <si>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</si>
  <si>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</si>
  <si>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</si>
  <si>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</si>
  <si>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</si>
  <si>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</si>
  <si>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</si>
  <si>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</si>
  <si>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</si>
  <si>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</si>
  <si>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</si>
  <si>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</si>
  <si>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</si>
  <si>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</si>
  <si>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</si>
  <si>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</si>
  <si>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</si>
  <si>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</si>
  <si>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</si>
  <si>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</si>
  <si>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</si>
  <si>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</si>
  <si>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</si>
  <si>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</si>
  <si>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</si>
  <si>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</si>
  <si>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</si>
  <si>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</si>
  <si>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</si>
  <si>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الباطون الجاهز والتوريدات الانشائية</t>
  </si>
  <si>
    <t>READY MIX CONCRTE AND CONSTRUCTION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</si>
</sst>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141065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0.34</v>
      </c>
      <c r="F6" s="47">
        <v>0.38</v>
      </c>
      <c r="G6" s="47">
        <v>0.53</v>
      </c>
      <c r="H6" s="47">
        <v>1.05</v>
      </c>
      <c r="I6" s="4" t="s">
        <v>193</v>
      </c>
    </row>
    <row r="7" spans="4:18" ht="20.100000000000001" customHeight="1" x14ac:dyDescent="0.2">
      <c r="D7" s="13" t="s">
        <v>86</v>
      </c>
      <c r="E7" s="47">
        <v>661862.68999999994</v>
      </c>
      <c r="F7" s="16">
        <v>2114758.08</v>
      </c>
      <c r="G7" s="16">
        <v>6509597.04</v>
      </c>
      <c r="H7" s="16">
        <v>11128575.949999999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2000104</v>
      </c>
      <c r="F8" s="16">
        <v>4377348</v>
      </c>
      <c r="G8" s="16">
        <v>7446593</v>
      </c>
      <c r="H8" s="16">
        <v>10189592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1006</v>
      </c>
      <c r="F9" s="16">
        <v>2461</v>
      </c>
      <c r="G9" s="16">
        <v>4013</v>
      </c>
      <c r="H9" s="16">
        <v>6601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8500000</v>
      </c>
      <c r="F11" s="16">
        <v>9500000</v>
      </c>
      <c r="G11" s="16">
        <v>13250000</v>
      </c>
      <c r="H11" s="16">
        <v>26250000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550347</v>
      </c>
      <c r="F16" s="41">
        <v>209300</v>
      </c>
      <c r="G16" s="41">
        <v>58897</v>
      </c>
      <c r="H16" s="41">
        <v>1612011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8496783</v>
      </c>
      <c r="F17" s="16">
        <v>8613682</v>
      </c>
      <c r="G17" s="16">
        <v>10093462</v>
      </c>
      <c r="H17" s="16">
        <v>9620816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7033533</v>
      </c>
      <c r="F19" s="16">
        <v>11539179</v>
      </c>
      <c r="G19" s="16">
        <v>11894193</v>
      </c>
      <c r="H19" s="16">
        <v>10681658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26530</v>
      </c>
      <c r="F20" s="16">
        <v>32409</v>
      </c>
      <c r="G20" s="16">
        <v>32044</v>
      </c>
      <c r="H20" s="16">
        <v>41691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603353</v>
      </c>
      <c r="F21" s="16">
        <v>585306</v>
      </c>
      <c r="G21" s="16">
        <v>1234131</v>
      </c>
      <c r="H21" s="16">
        <v>1278287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322182</v>
      </c>
      <c r="F22" s="16">
        <v>462624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17631925</v>
      </c>
      <c r="F23" s="16">
        <v>22182594</v>
      </c>
      <c r="G23" s="16">
        <v>23943715</v>
      </c>
      <c r="H23" s="16">
        <v>23752546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22789686</v>
      </c>
      <c r="F24" s="16">
        <v>26381297</v>
      </c>
      <c r="G24" s="16">
        <v>26260686</v>
      </c>
      <c r="H24" s="16">
        <v>26293583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8246686</v>
      </c>
      <c r="F25" s="16">
        <v>8849423</v>
      </c>
      <c r="G25" s="16">
        <v>10248699</v>
      </c>
      <c r="H25" s="16">
        <v>10053391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5510491</v>
      </c>
      <c r="F26" s="16">
        <v>5486074</v>
      </c>
      <c r="G26" s="16">
        <v>5311074</v>
      </c>
      <c r="H26" s="16">
        <v>5311074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39742</v>
      </c>
      <c r="F27" s="16">
        <v>337581</v>
      </c>
      <c r="G27" s="16">
        <v>11621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13796919</v>
      </c>
      <c r="F28" s="16">
        <v>14673078</v>
      </c>
      <c r="G28" s="16">
        <v>15571394</v>
      </c>
      <c r="H28" s="16">
        <v>15364465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200348</v>
      </c>
      <c r="F29" s="16">
        <v>0</v>
      </c>
      <c r="G29" s="16">
        <v>770342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54418878</v>
      </c>
      <c r="F30" s="42">
        <v>63236969</v>
      </c>
      <c r="G30" s="42">
        <v>66546137</v>
      </c>
      <c r="H30" s="42">
        <v>65410594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17112459</v>
      </c>
      <c r="F35" s="41">
        <v>22857244</v>
      </c>
      <c r="G35" s="41">
        <v>16758379</v>
      </c>
      <c r="H35" s="41">
        <v>19826815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8019177</v>
      </c>
      <c r="F36" s="16">
        <v>9337480</v>
      </c>
      <c r="G36" s="16">
        <v>9800714</v>
      </c>
      <c r="H36" s="16">
        <v>7742400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600000</v>
      </c>
      <c r="F38" s="16">
        <v>837503</v>
      </c>
      <c r="G38" s="16">
        <v>2199996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27265460</v>
      </c>
      <c r="F39" s="16">
        <v>34206506</v>
      </c>
      <c r="G39" s="16">
        <v>33329374</v>
      </c>
      <c r="H39" s="16">
        <v>29674285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2756299</v>
      </c>
      <c r="F40" s="16">
        <v>0</v>
      </c>
      <c r="G40" s="16">
        <v>600000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30021759</v>
      </c>
      <c r="F43" s="42">
        <v>34206506</v>
      </c>
      <c r="G43" s="42">
        <v>33929374</v>
      </c>
      <c r="H43" s="42">
        <v>29674285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2958961</v>
      </c>
      <c r="F49" s="43">
        <v>2958425</v>
      </c>
      <c r="G49" s="43">
        <v>2958425</v>
      </c>
      <c r="H49" s="43">
        <v>2912980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2705172</v>
      </c>
      <c r="F50" s="43">
        <v>2705172</v>
      </c>
      <c r="G50" s="43">
        <v>2705172</v>
      </c>
      <c r="H50" s="43">
        <v>2680693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1600000</v>
      </c>
      <c r="F52" s="43">
        <v>1600000</v>
      </c>
      <c r="G52" s="43">
        <v>1600000</v>
      </c>
      <c r="H52" s="43">
        <v>1600000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2000000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-402393</v>
      </c>
      <c r="F57" s="43">
        <v>-376321</v>
      </c>
      <c r="G57" s="43">
        <v>-357783</v>
      </c>
      <c r="H57" s="43">
        <v>-224155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-7464621</v>
      </c>
      <c r="F58" s="43">
        <v>-2856813</v>
      </c>
      <c r="G58" s="43">
        <v>710949</v>
      </c>
      <c r="H58" s="43">
        <v>1766791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24397119</v>
      </c>
      <c r="F59" s="43">
        <v>29030463</v>
      </c>
      <c r="G59" s="43">
        <v>32616763</v>
      </c>
      <c r="H59" s="43">
        <v>35736309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54418878</v>
      </c>
      <c r="F61" s="45">
        <v>63236969</v>
      </c>
      <c r="G61" s="45">
        <v>66546137</v>
      </c>
      <c r="H61" s="45">
        <v>65410594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22375284</v>
      </c>
      <c r="F65" s="44">
        <v>30953855</v>
      </c>
      <c r="G65" s="44">
        <v>33774087</v>
      </c>
      <c r="H65" s="44">
        <v>44117707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20056532</v>
      </c>
      <c r="F66" s="43">
        <v>30598403</v>
      </c>
      <c r="G66" s="43">
        <v>30044773</v>
      </c>
      <c r="H66" s="43">
        <v>37956148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2318752</v>
      </c>
      <c r="F67" s="43">
        <v>355452</v>
      </c>
      <c r="G67" s="43">
        <v>3729314</v>
      </c>
      <c r="H67" s="43">
        <v>6161559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2917744</v>
      </c>
      <c r="F68" s="43">
        <v>2750983</v>
      </c>
      <c r="G68" s="43">
        <v>2616226</v>
      </c>
      <c r="H68" s="43">
        <v>3069240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0</v>
      </c>
      <c r="F69" s="43">
        <v>0</v>
      </c>
      <c r="G69" s="43">
        <v>0</v>
      </c>
      <c r="H69" s="43">
        <v>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1250401</v>
      </c>
      <c r="F70" s="43">
        <v>1712715</v>
      </c>
      <c r="G70" s="43">
        <v>1748980</v>
      </c>
      <c r="H70" s="43">
        <v>1568894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-598992</v>
      </c>
      <c r="F72" s="43">
        <v>-2395531</v>
      </c>
      <c r="G72" s="43">
        <v>1113088</v>
      </c>
      <c r="H72" s="43">
        <v>3092319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330612</v>
      </c>
      <c r="F73" s="43">
        <v>577137</v>
      </c>
      <c r="G73" s="43">
        <v>387218</v>
      </c>
      <c r="H73" s="43">
        <v>280833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3206793</v>
      </c>
      <c r="F74" s="43">
        <v>299327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-3475173</v>
      </c>
      <c r="F75" s="43">
        <v>-2117721</v>
      </c>
      <c r="G75" s="43">
        <v>1500306</v>
      </c>
      <c r="H75" s="43">
        <v>3373152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979363</v>
      </c>
      <c r="F76" s="43">
        <v>1428945</v>
      </c>
      <c r="G76" s="43">
        <v>1137848</v>
      </c>
      <c r="H76" s="43">
        <v>701830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-4454536</v>
      </c>
      <c r="F77" s="43">
        <v>-3546666</v>
      </c>
      <c r="G77" s="43">
        <v>362458</v>
      </c>
      <c r="H77" s="43">
        <v>2671322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80110</v>
      </c>
      <c r="F78" s="43">
        <v>17303</v>
      </c>
      <c r="G78" s="43">
        <v>172992</v>
      </c>
      <c r="H78" s="43">
        <v>276512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72626</v>
      </c>
      <c r="F79" s="43">
        <v>3394</v>
      </c>
      <c r="G79" s="43">
        <v>46911</v>
      </c>
      <c r="H79" s="43">
        <v>29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-4607272</v>
      </c>
      <c r="F82" s="43">
        <v>-3567363</v>
      </c>
      <c r="G82" s="43">
        <v>142555</v>
      </c>
      <c r="H82" s="43">
        <v>2394781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-4607272</v>
      </c>
      <c r="F84" s="45">
        <v>-3567363</v>
      </c>
      <c r="G84" s="45">
        <v>142555</v>
      </c>
      <c r="H84" s="45">
        <v>2394781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209300</v>
      </c>
      <c r="F88" s="44">
        <v>58897</v>
      </c>
      <c r="G88" s="44">
        <v>186374</v>
      </c>
      <c r="H88" s="44">
        <v>558015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-911638</v>
      </c>
      <c r="F89" s="43">
        <v>6313165</v>
      </c>
      <c r="G89" s="43">
        <v>-3508045</v>
      </c>
      <c r="H89" s="43">
        <v>2832015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52192</v>
      </c>
      <c r="F90" s="43">
        <v>-1170514</v>
      </c>
      <c r="G90" s="43">
        <v>-2044263</v>
      </c>
      <c r="H90" s="43">
        <v>-1660697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1200493</v>
      </c>
      <c r="F91" s="43">
        <v>-4992248</v>
      </c>
      <c r="G91" s="43">
        <v>5424831</v>
      </c>
      <c r="H91" s="43">
        <v>-1542959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550347</v>
      </c>
      <c r="F92" s="45">
        <v>209300</v>
      </c>
      <c r="G92" s="45">
        <v>58897</v>
      </c>
      <c r="H92" s="45">
        <v>186374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8.0004159999999995</v>
      </c>
      <c r="F96" s="46">
        <f>+F8*100/F10</f>
        <v>17.509391999999998</v>
      </c>
      <c r="G96" s="46">
        <f>+G8*100/G10</f>
        <v>29.786372</v>
      </c>
      <c r="H96" s="46">
        <f>+H8*100/H10</f>
        <v>40.758367999999997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-0.18429087999999999</v>
      </c>
      <c r="F97" s="47">
        <f>+F84/F10</f>
        <v>-0.14269451999999999</v>
      </c>
      <c r="G97" s="47">
        <f>+G84/G10</f>
        <v>5.7022000000000002E-3</v>
      </c>
      <c r="H97" s="47">
        <f>+H84/H10</f>
        <v>9.579124E-2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0.08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0.97588476000000002</v>
      </c>
      <c r="F99" s="47">
        <f>+F59/F10</f>
        <v>1.16121852</v>
      </c>
      <c r="G99" s="47">
        <f>+G59/G10</f>
        <v>1.3046705199999999</v>
      </c>
      <c r="H99" s="47">
        <f>+H59/H10</f>
        <v>1.42945236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-1.8449095256368628</v>
      </c>
      <c r="F100" s="47">
        <f>+F11/F84</f>
        <v>-2.6630314885252777</v>
      </c>
      <c r="G100" s="47">
        <f>+G11/G84</f>
        <v>92.946582020974361</v>
      </c>
      <c r="H100" s="47">
        <f>+H11/H84</f>
        <v>10.961336339314535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7.6190476190476186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83.514943537634551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0.34840179285103295</v>
      </c>
      <c r="F103" s="48">
        <f>+F11/F59</f>
        <v>0.32724245562325338</v>
      </c>
      <c r="G103" s="48">
        <f>+G11/G59</f>
        <v>0.40623283187237186</v>
      </c>
      <c r="H103" s="48">
        <f>+H11/H59</f>
        <v>0.73454704009862914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10.363005895254782</v>
      </c>
      <c r="F105" s="53">
        <f>+F67*100/F65</f>
        <v>1.1483286976694824</v>
      </c>
      <c r="G105" s="53">
        <f>+G67*100/G65</f>
        <v>11.041938750261407</v>
      </c>
      <c r="H105" s="53">
        <f>+H67*100/H65</f>
        <v>13.966181424614838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-15.531302306598656</v>
      </c>
      <c r="F106" s="54">
        <f>+F75*100/F65</f>
        <v>-6.8415420308714374</v>
      </c>
      <c r="G106" s="54">
        <f>+G75*100/G65</f>
        <v>4.4421807760488097</v>
      </c>
      <c r="H106" s="54">
        <f>+H75*100/H65</f>
        <v>7.6458008119052971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-20.590898421669195</v>
      </c>
      <c r="F107" s="54">
        <f>+F82*100/F65</f>
        <v>-11.524777770006352</v>
      </c>
      <c r="G107" s="54">
        <f>+G82*100/G65</f>
        <v>0.42208394856091891</v>
      </c>
      <c r="H107" s="54">
        <f>+H82*100/H65</f>
        <v>5.4281628916026845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-8.4663120029780838</v>
      </c>
      <c r="F108" s="54">
        <f>F82*100/F30</f>
        <v>-5.6412618384666731</v>
      </c>
      <c r="G108" s="54">
        <f>G82*100/G30</f>
        <v>0.21421979761199361</v>
      </c>
      <c r="H108" s="54">
        <f>H82*100/H30</f>
        <v>3.6611515865457513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-18.88449205826311</v>
      </c>
      <c r="F109" s="55">
        <f>+F84*100/F59</f>
        <v>-12.288343454942487</v>
      </c>
      <c r="G109" s="55">
        <f>+G84*100/G59</f>
        <v>0.437060538472196</v>
      </c>
      <c r="H109" s="55">
        <f>+H84*100/H59</f>
        <v>6.701254458035943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55.167912502716426</v>
      </c>
      <c r="F111" s="46">
        <f>+F43*100/F30</f>
        <v>54.092576764708632</v>
      </c>
      <c r="G111" s="46">
        <f>+G43*100/G30</f>
        <v>50.986241320063399</v>
      </c>
      <c r="H111" s="46">
        <f>+H43*100/H30</f>
        <v>45.366175699306446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44.832087497283574</v>
      </c>
      <c r="F112" s="47">
        <f>+(F59+F60)*100/F30</f>
        <v>45.907423235291368</v>
      </c>
      <c r="G112" s="47">
        <f>+(G59+G60)*100/G30</f>
        <v>49.013758679936601</v>
      </c>
      <c r="H112" s="47">
        <f>+(H59+H60)*100/H30</f>
        <v>54.633824300693554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-3.5484013588424315</v>
      </c>
      <c r="F113" s="48">
        <f>+F75/F76</f>
        <v>-1.4820171525146175</v>
      </c>
      <c r="G113" s="48">
        <f>+G75/G76</f>
        <v>1.31854694124347</v>
      </c>
      <c r="H113" s="48">
        <f>+H75/H76</f>
        <v>4.8062237293931576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0.41116768339104676</v>
      </c>
      <c r="F115" s="46">
        <f>+F65/F30</f>
        <v>0.48948985837698833</v>
      </c>
      <c r="G115" s="46">
        <f>+G65/G30</f>
        <v>0.50752888931779772</v>
      </c>
      <c r="H115" s="46">
        <f>+H65/H30</f>
        <v>0.67447341939747563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1.6217594667331163</v>
      </c>
      <c r="F116" s="47">
        <f>+F65/F28</f>
        <v>2.1095679447761402</v>
      </c>
      <c r="G116" s="47">
        <f>+G65/G28</f>
        <v>2.1689828797601551</v>
      </c>
      <c r="H116" s="47">
        <f>+H65/H28</f>
        <v>2.8714118584669235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-2.3226452179807309</v>
      </c>
      <c r="F117" s="48">
        <f>+F65/F120</f>
        <v>-2.5743580791343117</v>
      </c>
      <c r="G117" s="48">
        <f>+G65/G120</f>
        <v>-3.5984779545048462</v>
      </c>
      <c r="H117" s="48">
        <f>+H65/H120</f>
        <v>-7.4501268968456733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0.64667623432724042</v>
      </c>
      <c r="F119" s="46">
        <f>+F23/F39</f>
        <v>0.64849049476143517</v>
      </c>
      <c r="G119" s="46">
        <f>+G23/G39</f>
        <v>0.71839678116966732</v>
      </c>
      <c r="H119" s="46">
        <f>+H23/H39</f>
        <v>0.80044206625366032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-9633535</v>
      </c>
      <c r="F120" s="42">
        <f>+F23-F39</f>
        <v>-12023912</v>
      </c>
      <c r="G120" s="42">
        <f>+G23-G39</f>
        <v>-9385659</v>
      </c>
      <c r="H120" s="42">
        <f>+H23-H39</f>
        <v>-5921739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2021-09-15T11:52:17Z</dcterms:modified>
</cp:coreProperties>
</file>